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01 Elektros tinklas/PD/"/>
    </mc:Choice>
  </mc:AlternateContent>
  <xr:revisionPtr revIDLastSave="4" documentId="13_ncr:1_{7EA9CEC7-D0CD-41D5-A04C-18F1AD7B5310}" xr6:coauthVersionLast="47" xr6:coauthVersionMax="47" xr10:uidLastSave="{4237C657-32C5-4792-9849-BBAEDDDD1295}"/>
  <bookViews>
    <workbookView xWindow="31980" yWindow="465" windowWidth="21600" windowHeight="11295" xr2:uid="{0A547F63-201C-4644-B9D4-2A8DC9F6CC35}"/>
  </bookViews>
  <sheets>
    <sheet name="Priedas 4.1 I pirkimo dali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6" i="2" l="1"/>
  <c r="G127" i="2"/>
  <c r="G128" i="2"/>
  <c r="G146" i="2" s="1"/>
  <c r="G129" i="2"/>
  <c r="G130" i="2"/>
  <c r="G131" i="2"/>
  <c r="G132" i="2"/>
  <c r="G133" i="2"/>
  <c r="G134" i="2"/>
  <c r="G135" i="2"/>
  <c r="G136" i="2"/>
  <c r="G137" i="2"/>
  <c r="G138" i="2"/>
  <c r="G139" i="2"/>
  <c r="G140" i="2"/>
  <c r="G141" i="2"/>
  <c r="G142" i="2"/>
  <c r="G143" i="2"/>
  <c r="G144" i="2"/>
  <c r="G145" i="2"/>
  <c r="G125"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83" i="2"/>
  <c r="G66" i="2"/>
  <c r="G67" i="2"/>
  <c r="G68" i="2"/>
  <c r="G69" i="2"/>
  <c r="G70" i="2"/>
  <c r="G71" i="2"/>
  <c r="G72" i="2"/>
  <c r="G73" i="2"/>
  <c r="G74" i="2"/>
  <c r="G75" i="2"/>
  <c r="G76" i="2"/>
  <c r="G77" i="2"/>
  <c r="G78" i="2"/>
  <c r="G79" i="2"/>
  <c r="G65" i="2"/>
  <c r="G48" i="2"/>
  <c r="G49" i="2"/>
  <c r="G50" i="2"/>
  <c r="G51" i="2"/>
  <c r="G52" i="2"/>
  <c r="G53" i="2"/>
  <c r="G54" i="2"/>
  <c r="G55" i="2"/>
  <c r="G56" i="2"/>
  <c r="G57" i="2"/>
  <c r="G58" i="2"/>
  <c r="G59" i="2"/>
  <c r="G60" i="2"/>
  <c r="G61" i="2"/>
  <c r="G47" i="2"/>
  <c r="G33" i="2"/>
  <c r="G34" i="2"/>
  <c r="G35" i="2"/>
  <c r="G36" i="2"/>
  <c r="G37" i="2"/>
  <c r="G38" i="2"/>
  <c r="G39" i="2"/>
  <c r="G40" i="2"/>
  <c r="G41" i="2"/>
  <c r="G32" i="2"/>
  <c r="G23" i="2"/>
  <c r="G24" i="2"/>
  <c r="G25" i="2"/>
  <c r="G26" i="2"/>
  <c r="G27" i="2"/>
  <c r="G28" i="2"/>
  <c r="G22" i="2"/>
  <c r="G13" i="2"/>
  <c r="G14" i="2"/>
  <c r="G15" i="2"/>
  <c r="G16" i="2"/>
  <c r="G17" i="2"/>
  <c r="G18" i="2"/>
  <c r="G12" i="2"/>
  <c r="G147" i="2" l="1"/>
  <c r="B126" i="2"/>
  <c r="B127" i="2" s="1"/>
  <c r="B128" i="2" s="1"/>
  <c r="B129" i="2" s="1"/>
  <c r="B130" i="2" s="1"/>
  <c r="B131" i="2" s="1"/>
  <c r="B132" i="2" s="1"/>
  <c r="B133" i="2" s="1"/>
  <c r="B134" i="2" s="1"/>
  <c r="B135" i="2" s="1"/>
  <c r="B136" i="2" s="1"/>
  <c r="B137" i="2" s="1"/>
  <c r="B138" i="2" s="1"/>
  <c r="B139" i="2" s="1"/>
  <c r="B140" i="2" s="1"/>
  <c r="B141" i="2" s="1"/>
  <c r="B142" i="2" s="1"/>
  <c r="B143" i="2" s="1"/>
  <c r="B144" i="2" s="1"/>
  <c r="B84" i="2"/>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66" i="2"/>
  <c r="B67" i="2" s="1"/>
  <c r="B68" i="2" s="1"/>
  <c r="B69" i="2" s="1"/>
  <c r="B70" i="2" s="1"/>
  <c r="B71" i="2" s="1"/>
  <c r="B72" i="2" s="1"/>
  <c r="B73" i="2" s="1"/>
  <c r="B74" i="2" s="1"/>
  <c r="B75" i="2" s="1"/>
  <c r="B76" i="2" s="1"/>
  <c r="B77" i="2" s="1"/>
  <c r="B78" i="2" s="1"/>
  <c r="B79" i="2" s="1"/>
  <c r="B22" i="2"/>
  <c r="B23" i="2" s="1"/>
  <c r="B24" i="2" s="1"/>
  <c r="B25" i="2" s="1"/>
  <c r="B26" i="2" s="1"/>
  <c r="B27" i="2" s="1"/>
  <c r="B28" i="2" s="1"/>
  <c r="B32" i="2" s="1"/>
  <c r="B33" i="2" s="1"/>
  <c r="B34" i="2" s="1"/>
  <c r="B35" i="2" s="1"/>
  <c r="B36" i="2" s="1"/>
  <c r="B37" i="2" s="1"/>
  <c r="B38" i="2" s="1"/>
  <c r="B39" i="2" s="1"/>
  <c r="B40" i="2" s="1"/>
  <c r="B41" i="2" s="1"/>
  <c r="B47" i="2" s="1"/>
  <c r="B48" i="2" s="1"/>
  <c r="B49" i="2" s="1"/>
  <c r="B50" i="2" s="1"/>
  <c r="B51" i="2" s="1"/>
  <c r="B52" i="2" s="1"/>
  <c r="B53" i="2" s="1"/>
  <c r="B54" i="2" s="1"/>
  <c r="B55" i="2" s="1"/>
  <c r="B56" i="2" s="1"/>
  <c r="B57" i="2" s="1"/>
  <c r="B58" i="2" s="1"/>
  <c r="B59" i="2" s="1"/>
  <c r="B60" i="2" s="1"/>
  <c r="B61" i="2" s="1"/>
  <c r="G19" i="2" l="1"/>
  <c r="G80" i="2"/>
  <c r="G29" i="2"/>
  <c r="G42" i="2"/>
  <c r="G122" i="2"/>
  <c r="G62" i="2"/>
</calcChain>
</file>

<file path=xl/sharedStrings.xml><?xml version="1.0" encoding="utf-8"?>
<sst xmlns="http://schemas.openxmlformats.org/spreadsheetml/2006/main" count="251" uniqueCount="127">
  <si>
    <t>Eil. Nr.</t>
  </si>
  <si>
    <t>Paslaugų pavadinimai</t>
  </si>
  <si>
    <t>Mato vientas</t>
  </si>
  <si>
    <t>Preliminarus kiekis</t>
  </si>
  <si>
    <t>Bendra preliminaraus kiekio kaina Eur (be PVM)</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</si>
  <si>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</si>
  <si>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</si>
  <si>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</si>
  <si>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</si>
  <si>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</si>
  <si>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</si>
  <si>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</si>
  <si>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</si>
  <si>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Bendri demontavimo darbai</t>
  </si>
  <si>
    <r>
      <t>m</t>
    </r>
    <r>
      <rPr>
        <vertAlign val="superscript"/>
        <sz val="11"/>
        <color theme="1"/>
        <rFont val="Times New Roman"/>
        <family val="1"/>
        <charset val="186"/>
      </rPr>
      <t>3</t>
    </r>
  </si>
  <si>
    <t>SV gnybtų komplekto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</si>
  <si>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</si>
  <si>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</si>
  <si>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</si>
  <si>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</si>
  <si>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</si>
  <si>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</si>
  <si>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Bendri montavimo darbai</t>
  </si>
  <si>
    <t>Šviestuvo atramos dangtelio remontas</t>
  </si>
  <si>
    <t>Elektros kabelio galų įvėrimas į šviestuvų atramas ir kitus elektros įrenginius, padarant lankstų įvadą naudojant apsauginį vamzdžio D 50 mm 1,5 m</t>
  </si>
  <si>
    <t>m</t>
  </si>
  <si>
    <t>Derlingo paviršinio 10 cm storio sluoksnio atkūrimas virš užkastos 0,5 m pločio tranšėjos visu ilgiu atvežant juodžemį, įterpiant žolės sėklas į juodžemį</t>
  </si>
  <si>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</si>
  <si>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</si>
  <si>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</si>
  <si>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</si>
  <si>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val.</t>
  </si>
  <si>
    <t>Foto relės derinimas</t>
  </si>
  <si>
    <t>Astronominio laiko valdiklio derinimas</t>
  </si>
  <si>
    <t>Atvykimas į gedimo šalinimo/remonto vietą pagal užsakovo nurodymą (nepriklausomai nuo atstumo regione)</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</si>
  <si>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</si>
  <si>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</si>
  <si>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</si>
  <si>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</si>
  <si>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</si>
  <si>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Atramos geometrinių parametrų atstatymas</t>
  </si>
  <si>
    <t>Gembės geometrinių parametrų atstatymas</t>
  </si>
  <si>
    <t>Gnybtyno atjungimas ir pajungimas atramoje gedimo paieškai</t>
  </si>
  <si>
    <t>Mechanizuotas grunto kasimas</t>
  </si>
  <si>
    <t>Grunto kasimas rankiniu būdu</t>
  </si>
  <si>
    <r>
      <t>Vieneto įkainis, Eur (be PVM) (</t>
    </r>
    <r>
      <rPr>
        <b/>
        <sz val="11"/>
        <color rgb="FFFF0000"/>
        <rFont val="Times New Roman"/>
        <family val="1"/>
        <charset val="186"/>
      </rPr>
      <t>pildo tiekėjas</t>
    </r>
    <r>
      <rPr>
        <b/>
        <sz val="11"/>
        <color theme="1"/>
        <rFont val="Times New Roman"/>
        <family val="1"/>
        <charset val="186"/>
      </rPr>
      <t>)</t>
    </r>
  </si>
  <si>
    <t>Suma:</t>
  </si>
  <si>
    <t>Pastabos:</t>
  </si>
  <si>
    <t>Preliminarūs perkamų paslaugų kiekiai ir siūlomi įkainiai 36 mėnesių laikotarpiui</t>
  </si>
  <si>
    <t>I Skyrius. Demontavimo darbai</t>
  </si>
  <si>
    <t>Atramų iki 6 metrų ilgio demontavimas</t>
  </si>
  <si>
    <t>Atramų virš 6 metrų ilgio demontavimas</t>
  </si>
  <si>
    <t>Atramų nuo 6 metrų ilgio montavimas</t>
  </si>
  <si>
    <t>III Skyrius. Techninė priežiūra</t>
  </si>
  <si>
    <t xml:space="preserve">Atramų iki 6 metrų ilgio montavimas </t>
  </si>
  <si>
    <t>Mirksinčio pėsčiųjų perėjos indikatoriaus montavimas (įkainis su medžiagomis)</t>
  </si>
  <si>
    <t>Kryptinio šviestuvo montavimas (įkainis su medžiagomis)</t>
  </si>
  <si>
    <t>Šviestuvo montavimas (įkainis su medžiagomis)</t>
  </si>
  <si>
    <t>Gembės montavimas (įkainis su medžiagomis)</t>
  </si>
  <si>
    <t>II Skyrius. Montavimo darbai</t>
  </si>
  <si>
    <t>Jungiamosios movos montavimas 4 gyslų (įkainis su medžiagomis)</t>
  </si>
  <si>
    <t>Kabelių remontas, montuojant 2 jungiamąsias movas ir dedant kabelio intarpą. 4 gyslos. (įkainis su medžiagomis)</t>
  </si>
  <si>
    <t>Jungiamosios movos montavimas 5 gyslų (įkainis su medžiagomis)</t>
  </si>
  <si>
    <t>Kabelių remontas, montuojant 2 jungiamąsias movas ir dedant kabelio intarpą. 5 gyslos. (įkainis su medžiagomis)</t>
  </si>
  <si>
    <t>Galinės movos montavimas. 4 gyslos (įkainis su medžiagomis)</t>
  </si>
  <si>
    <t>Galinės movos montavimas. 5 gyslos (įkainis su medžiagomis)</t>
  </si>
  <si>
    <t>Pastatomos apskaitos/skirstymo spintos korpuso pakeitimas (įkainis su medžiagomis)</t>
  </si>
  <si>
    <t>Pakabinamos apskaitos/skirstymo spintos korpuso pakeitimas (įkainis su medžiagomis)</t>
  </si>
  <si>
    <t>Paskirstymo dėžutės montavimas (įkainis su medžiagomis)</t>
  </si>
  <si>
    <t>Iki 50 mm skersmens viniplastinių vamzdžių montavimas sienomis ir kolonomis su nejudamu tvirtinimu (įkainis su medžiagomis)</t>
  </si>
  <si>
    <t>Astronominio laiko valdiklio keitimas (įkainis su medžiagomis)</t>
  </si>
  <si>
    <t>Foto jutiklio ir relės keitimas (įkainis su medžiagomis)</t>
  </si>
  <si>
    <t>Vienfazio automatinio jungiklio keitimas (įkainis su medžiagomis)</t>
  </si>
  <si>
    <t>Trifazio automatinio jungiklio keitimas (įkainis su medžiagomis)</t>
  </si>
  <si>
    <t>Vienfazio kontaktoriaus keitimas (įkainis su medžiagomis)</t>
  </si>
  <si>
    <t>Trifazio kontaktoriaus keitimas (įkainis su medžiagomis)</t>
  </si>
  <si>
    <t>SV gnybtų komplekto montavimas (įkainis su medžiagomis)</t>
  </si>
  <si>
    <t>Darbo vietos apsitvėrimas kelyje ir eismo organizavimas</t>
  </si>
  <si>
    <r>
      <t xml:space="preserve">Įžeminimo įrengimas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</si>
  <si>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r>
      <t xml:space="preserve">Įžeminimo įrengimas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 (įkainis su medžiagomis)</t>
    </r>
  </si>
  <si>
    <t>Gembės montavimas (įkainis be medžiagų)</t>
  </si>
  <si>
    <t>Šviestuvo montavimas (įkainis be medžiagų)</t>
  </si>
  <si>
    <t>Šviestuvo saugios atramos montavimas (įkainis su medžiagomis)</t>
  </si>
  <si>
    <t>Šviestuvo paprastos atramos montavimas (įkainis su medžiagomis)</t>
  </si>
  <si>
    <t>Matavimo, apsaugos, valdymo ir signalizacijos įrenginių montavimas ant atramų (be medžiagų)</t>
  </si>
  <si>
    <t>Šviestuvo valdiklio patikra/montavimas atramose iki 6 m</t>
  </si>
  <si>
    <t>Šviestuvo valdiklio patikra/montavimas atramose virš 6 m</t>
  </si>
  <si>
    <t>Kabelinės linijos gedimo vietos nustatymas (mobilia laboratorija)</t>
  </si>
  <si>
    <t>Autoįvykio metu pažeistos atramos kabelinės linijos atstatymas</t>
  </si>
  <si>
    <t>Apskaitos/skirstymo spintos (ant atramos) demontavimas</t>
  </si>
  <si>
    <t>Apskaitos/skirstymo spintos (ant žemės) demontavimas</t>
  </si>
  <si>
    <t>Šviestuvo saugios atramos pamato įrengimas (įkainis su medžiagomis)</t>
  </si>
  <si>
    <t>Šviestuvo paprastos atramos pamato įrengimas (įkainis su medžiagomis)</t>
  </si>
  <si>
    <t>Viršįtampių ribotuvų montavimas (įkainis su medžiagomis)</t>
  </si>
  <si>
    <t>Viršįtampių ribotuvų komponentų keitimas (įkainis su medžiagomis)</t>
  </si>
  <si>
    <t>Kabelio tiesimas vamzdžiuose, blokuose, laidadėžėse (įkainis su medžiagomis)</t>
  </si>
  <si>
    <t>Kontaktinio sujungimo montavimas atramoje ir kabelių gyslų prijungimas (įkainis su medžiagomis)</t>
  </si>
  <si>
    <t>Pėsčiųjų tiltų šviestuvo pakeitimas (≥IK10) (įkainis su medžiagomis)</t>
  </si>
  <si>
    <t>Tunelio šviestuvo keitimas (≥IK10) (įkainis su medžiagomis)</t>
  </si>
  <si>
    <t>Požeminės pėsčiųjų perėjos šviestuvo keitimas (≥IK10) (įkainis su medžiagomis)</t>
  </si>
  <si>
    <t>Geodeziniai nužymėjimai ir išpildomosios nuotraukos parengimas</t>
  </si>
  <si>
    <t>kompl.</t>
  </si>
  <si>
    <t xml:space="preserve">Fiderio parametrų matavimas </t>
  </si>
  <si>
    <t>Šviestuvo įjungimas/išjungimas atramoje, įjungiant išjungtą apsaugos prietaisą</t>
  </si>
  <si>
    <t>Kabelio Cu-3x1,5 mm2 tiesimas atramose (įkainis su medžiagomis)</t>
  </si>
  <si>
    <t>Kabelių linijos virš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</si>
  <si>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</si>
  <si>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Kabelių linijos iki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</si>
  <si>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Kabelių linijos virš Al 32 mm2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</si>
  <si>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Betranšėjinių inžinerinių tinklų įrengimas įtraukiant PE
110 mm skersmens PE vamzdį, kai gatvės ar kelio plotis iki 30 m, naudojant horizontalaus gręžimo įrenginius ir atkasant gruntą iš abejų pusių, statybinių šiukšlių statybinių šiukšlių iki 0,5 m3 pakrovimas rankiniu būdu ir išvežimas</t>
  </si>
  <si>
    <r>
      <t>Betranšėjinių inžinerinių tinklų įrengimas įtraukiant PE
110 mm skersmens PE vamzdį,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</si>
  <si>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Rangovo akto pateikimas ESO informacinėje sistemoje</t>
  </si>
  <si>
    <t>Viengubos gembės montavimas (įkainis su medžiagomis)</t>
  </si>
  <si>
    <t>Viengubos gembės montavimas (įkainis be medžiagų)</t>
  </si>
  <si>
    <t>Dvigubos gembės montavimas (įkainis su medžiagomis)</t>
  </si>
  <si>
    <t>Dvigubos gembės montavimas (įkainis be medžiagų)</t>
  </si>
  <si>
    <t>Šviestuvo atramos dangtelio įrengimas (įkainis su medžiagomis)</t>
  </si>
  <si>
    <t>Šviestuvo saugios atramos montavimas (įkainis be medžiagų)</t>
  </si>
  <si>
    <t>Šviestuvo paprastos atramos montavimas (įkainis be medžiagų)</t>
  </si>
  <si>
    <t>Valstybinės reikšmės kelių elektros tinklo ir įrangos remonto paslaugos Vakarų Lietuvos regione (I pirkimo objekto dalis)</t>
  </si>
  <si>
    <t>Sąmatos parengimas draudimo bendrovei (autoįvykio atveju)</t>
  </si>
  <si>
    <t xml:space="preserve">SPS priedas Nr.4.1 </t>
  </si>
  <si>
    <t>Pasiūlymo kaina*</t>
  </si>
  <si>
    <t>(*Gauta suma (Eur be PVM) įrašoma į Pasiūlymo formą)</t>
  </si>
  <si>
    <t xml:space="preserve">3. Pasiūlymo kaina turi neviršyti 259 051,00 Eur be PVM </t>
  </si>
  <si>
    <t>2. Negalima siūlyti įkainio su minuso ženklu. Taip pat negalima siūlyti įkainio lygaus 0,00 Eur be PVM.</t>
  </si>
  <si>
    <t>1. Įkainiai ir kainos įrašomi apvalinant dviem skaitmenimis po kablelio.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</si>
</sst>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
      <b/>
      <sz val="11"/>
      <color theme="1"/>
      <name val="Calibri"/>
      <family val="2"/>
      <charset val="186"/>
      <scheme val="minor"/>
    </font>
    <font>
      <sz val="11"/>
      <name val="Times New Roman"/>
      <family val="1"/>
      <charset val="186"/>
    </font>
    <font>
      <b/>
      <sz val="11"/>
      <color rgb="FFC00000"/>
      <name val="Calibri"/>
      <family val="2"/>
      <charset val="186"/>
      <scheme val="minor"/>
    </font>
    <font>
      <b/>
      <sz val="1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50">
    <xf numFmtId="0" fontId="0" fillId="0" borderId="0" xfId="0"/>
    <xf numFmtId="2" fontId="1" fillId="0" borderId="3" xfId="0" applyNumberFormat="1" applyFont="1" applyBorder="1" applyProtection="1">
      <protection locked="0"/>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8" xfId="0" applyFont="1" applyBorder="1" applyAlignment="1">
      <alignment horizontal="center"/>
    </xf>
    <xf numFmtId="0" fontId="1" fillId="0" borderId="8" xfId="0" applyFont="1" applyBorder="1"/>
    <xf numFmtId="0" fontId="1" fillId="0" borderId="2" xfId="0" applyFont="1" applyBorder="1" applyAlignment="1">
      <alignment horizontal="center"/>
    </xf>
    <xf numFmtId="0" fontId="1" fillId="0" borderId="2" xfId="0" applyFont="1" applyBorder="1"/>
    <xf numFmtId="0" fontId="1" fillId="0" borderId="3" xfId="0" applyFont="1" applyBorder="1" applyAlignment="1">
      <alignment horizontal="center"/>
    </xf>
    <xf numFmtId="0" fontId="1" fillId="0" borderId="3" xfId="0" applyFont="1" applyBorder="1" applyAlignment="1">
      <alignment wrapText="1"/>
    </xf>
    <xf numFmtId="2" fontId="1" fillId="0" borderId="3" xfId="0" applyNumberFormat="1" applyFont="1" applyBorder="1"/>
    <xf numFmtId="0" fontId="1" fillId="0" borderId="4" xfId="0" applyFont="1" applyBorder="1" applyAlignment="1">
      <alignment horizontal="center"/>
    </xf>
    <xf numFmtId="0" fontId="1" fillId="0" borderId="4" xfId="0" applyFont="1" applyBorder="1"/>
    <xf numFmtId="2" fontId="1" fillId="0" borderId="4" xfId="0" applyNumberFormat="1" applyFont="1" applyBorder="1"/>
    <xf numFmtId="2" fontId="1" fillId="0" borderId="2" xfId="0" applyNumberFormat="1" applyFont="1" applyBorder="1"/>
    <xf numFmtId="0" fontId="0" fillId="0" borderId="0" xfId="0" applyAlignment="1">
      <alignment horizontal="center"/>
    </xf>
    <xf numFmtId="0" fontId="2" fillId="0" borderId="2" xfId="0" applyFont="1" applyBorder="1" applyAlignment="1">
      <alignment wrapText="1"/>
    </xf>
    <xf numFmtId="0" fontId="1" fillId="0" borderId="3" xfId="0" applyFont="1" applyBorder="1"/>
    <xf numFmtId="0" fontId="2" fillId="0" borderId="8" xfId="0" applyFont="1" applyBorder="1"/>
    <xf numFmtId="2" fontId="1" fillId="0" borderId="8" xfId="0" applyNumberFormat="1" applyFont="1" applyBorder="1"/>
    <xf numFmtId="0" fontId="2" fillId="0" borderId="2" xfId="0" applyFont="1" applyBorder="1"/>
    <xf numFmtId="0" fontId="8" fillId="0" borderId="3" xfId="0" applyFont="1" applyBorder="1" applyAlignment="1">
      <alignment horizontal="justify" vertical="center" wrapText="1"/>
    </xf>
    <xf numFmtId="0" fontId="8" fillId="0" borderId="3" xfId="0" applyFont="1" applyBorder="1" applyAlignment="1">
      <alignment wrapText="1"/>
    </xf>
    <xf numFmtId="0" fontId="2" fillId="0" borderId="3" xfId="0" applyFont="1" applyBorder="1"/>
    <xf numFmtId="0" fontId="0" fillId="0" borderId="3" xfId="0" applyBorder="1"/>
    <xf numFmtId="0" fontId="1" fillId="0" borderId="3" xfId="1" applyFont="1" applyBorder="1" applyAlignment="1">
      <alignment horizontal="left" vertical="top" wrapText="1"/>
    </xf>
    <xf numFmtId="0" fontId="8" fillId="0" borderId="3" xfId="1" applyFont="1" applyBorder="1" applyAlignment="1">
      <alignment horizontal="left" vertical="top" wrapText="1"/>
    </xf>
    <xf numFmtId="0" fontId="8" fillId="2" borderId="3" xfId="0" applyFont="1" applyFill="1" applyBorder="1" applyAlignment="1">
      <alignment horizontal="justify" vertical="center" wrapText="1"/>
    </xf>
    <xf numFmtId="0" fontId="8" fillId="0" borderId="3" xfId="0" applyFont="1" applyBorder="1"/>
    <xf numFmtId="0" fontId="1" fillId="0" borderId="3" xfId="0" applyFont="1" applyBorder="1" applyAlignment="1">
      <alignment wrapText="1" shrinkToFit="1"/>
    </xf>
    <xf numFmtId="0" fontId="10" fillId="0" borderId="0" xfId="0" applyFont="1"/>
    <xf numFmtId="0" fontId="9" fillId="0" borderId="0" xfId="0" applyFont="1"/>
    <xf numFmtId="0" fontId="0" fillId="0" borderId="3" xfId="0" applyBorder="1" applyProtection="1">
      <protection locked="0"/>
    </xf>
    <xf numFmtId="0" fontId="1" fillId="2" borderId="1" xfId="0" applyFont="1" applyFill="1" applyBorder="1" applyAlignment="1">
      <alignment horizontal="center"/>
    </xf>
    <xf numFmtId="0" fontId="1" fillId="2" borderId="0" xfId="0" applyFont="1" applyFill="1" applyAlignment="1">
      <alignment horizontal="right"/>
    </xf>
    <xf numFmtId="0" fontId="1" fillId="2" borderId="0" xfId="0" applyFont="1" applyFill="1" applyAlignment="1">
      <alignment horizontal="center"/>
    </xf>
    <xf numFmtId="2" fontId="2" fillId="2" borderId="0" xfId="0" applyNumberFormat="1" applyFont="1" applyFill="1" applyAlignment="1">
      <alignment horizontal="center" wrapText="1"/>
    </xf>
    <xf numFmtId="0" fontId="0" fillId="0" borderId="0" xfId="0" applyAlignment="1">
      <alignment horizontal="center" wrapText="1"/>
    </xf>
    <xf numFmtId="0" fontId="2" fillId="2" borderId="0" xfId="0" applyFont="1" applyFill="1" applyAlignment="1">
      <alignment horizontal="center"/>
    </xf>
    <xf numFmtId="0" fontId="2" fillId="3" borderId="5" xfId="0" applyFont="1" applyFill="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10" fillId="0" borderId="0" xfId="0" applyFont="1"/>
    <xf numFmtId="0" fontId="0" fillId="0" borderId="0" xfId="0"/>
    <xf numFmtId="0" fontId="7" fillId="0" borderId="6" xfId="0" applyFont="1" applyBorder="1"/>
    <xf numFmtId="0" fontId="7" fillId="0" borderId="7" xfId="0" applyFont="1" applyBorder="1"/>
    <xf numFmtId="0" fontId="2" fillId="3" borderId="5" xfId="0" applyFont="1" applyFill="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50B0E-4E06-4491-8F54-C6CCB16EC37F}">
  <dimension ref="B1:G154"/>
  <sheetViews>
    <sheetView tabSelected="1" topLeftCell="A6" workbookViewId="0">
      <selection activeCell="F18" sqref="F18"/>
    </sheetView>
  </sheetViews>
  <sheetFormatPr defaultRowHeight="15"/>
  <cols>
    <col min="2" max="2" width="7.7109375" style="16" bestFit="1" customWidth="1"/>
    <col min="3" max="3" width="63.28515625" customWidth="1"/>
    <col min="4" max="4" width="7.7109375" bestFit="1" customWidth="1"/>
    <col min="5" max="5" width="12.5703125" customWidth="1"/>
    <col min="6" max="6" width="11.140625" customWidth="1"/>
    <col min="7" max="7" width="20.140625" customWidth="1"/>
  </cols>
  <sheetData>
    <row r="1" spans="2:7">
      <c r="B1" s="35" t="s">
        <v>121</v>
      </c>
      <c r="C1" s="35"/>
      <c r="D1" s="35"/>
      <c r="E1" s="35"/>
      <c r="F1" s="35"/>
      <c r="G1" s="35"/>
    </row>
    <row r="2" spans="2:7">
      <c r="B2" s="36"/>
      <c r="C2" s="36"/>
      <c r="D2" s="36"/>
      <c r="E2" s="36"/>
      <c r="F2" s="36"/>
      <c r="G2" s="36"/>
    </row>
    <row r="3" spans="2:7">
      <c r="B3" s="37" t="s">
        <v>119</v>
      </c>
      <c r="C3" s="38"/>
      <c r="D3" s="38"/>
      <c r="E3" s="38"/>
      <c r="F3" s="38"/>
      <c r="G3" s="38"/>
    </row>
    <row r="4" spans="2:7">
      <c r="B4" s="39"/>
      <c r="C4" s="39"/>
      <c r="D4" s="39"/>
      <c r="E4" s="39"/>
      <c r="F4" s="39"/>
      <c r="G4" s="39"/>
    </row>
    <row r="5" spans="2:7">
      <c r="B5" s="39" t="s">
        <v>48</v>
      </c>
      <c r="C5" s="39"/>
      <c r="D5" s="39"/>
      <c r="E5" s="39"/>
      <c r="F5" s="39"/>
      <c r="G5" s="39"/>
    </row>
    <row r="6" spans="2:7" ht="15.75" thickBot="1">
      <c r="B6" s="34"/>
      <c r="C6" s="34"/>
      <c r="D6" s="34"/>
      <c r="E6" s="34"/>
      <c r="F6" s="34"/>
      <c r="G6" s="34"/>
    </row>
    <row r="7" spans="2:7" ht="85.5">
      <c r="B7" s="2" t="s">
        <v>0</v>
      </c>
      <c r="C7" s="3" t="s">
        <v>1</v>
      </c>
      <c r="D7" s="3" t="s">
        <v>2</v>
      </c>
      <c r="E7" s="3" t="s">
        <v>3</v>
      </c>
      <c r="F7" s="3" t="s">
        <v>45</v>
      </c>
      <c r="G7" s="4" t="s">
        <v>4</v>
      </c>
    </row>
    <row r="8" spans="2:7">
      <c r="B8" s="47" t="s">
        <v>49</v>
      </c>
      <c r="C8" s="48"/>
      <c r="D8" s="48"/>
      <c r="E8" s="48"/>
      <c r="F8" s="48"/>
      <c r="G8" s="49"/>
    </row>
    <row r="9" spans="2:7">
      <c r="B9" s="5"/>
      <c r="C9" s="6"/>
      <c r="D9" s="5"/>
      <c r="E9" s="5"/>
      <c r="F9" s="6"/>
      <c r="G9" s="6"/>
    </row>
    <row r="10" spans="2:7">
      <c r="B10" s="40" t="s">
        <v>50</v>
      </c>
      <c r="C10" s="41"/>
      <c r="D10" s="41"/>
      <c r="E10" s="41"/>
      <c r="F10" s="41"/>
      <c r="G10" s="42"/>
    </row>
    <row r="11" spans="2:7">
      <c r="B11" s="7"/>
      <c r="C11" s="8"/>
      <c r="D11" s="7"/>
      <c r="E11" s="7"/>
      <c r="F11" s="8"/>
      <c r="G11" s="8"/>
    </row>
    <row r="12" spans="2:7">
      <c r="B12" s="9">
        <v>1</v>
      </c>
      <c r="C12" s="10" t="s">
        <v>5</v>
      </c>
      <c r="D12" s="9" t="s">
        <v>6</v>
      </c>
      <c r="E12" s="9">
        <v>13</v>
      </c>
      <c r="F12" s="1"/>
      <c r="G12" s="11">
        <f>E12*F12</f>
        <v>0</v>
      </c>
    </row>
    <row r="13" spans="2:7">
      <c r="B13" s="9">
        <v>2</v>
      </c>
      <c r="C13" s="10" t="s">
        <v>7</v>
      </c>
      <c r="D13" s="9" t="s">
        <v>6</v>
      </c>
      <c r="E13" s="9">
        <v>13</v>
      </c>
      <c r="F13" s="1"/>
      <c r="G13" s="11">
        <f t="shared" ref="G13:G18" si="0">E13*F13</f>
        <v>0</v>
      </c>
    </row>
    <row r="14" spans="2:7">
      <c r="B14" s="9">
        <v>3</v>
      </c>
      <c r="C14" s="10" t="s">
        <v>8</v>
      </c>
      <c r="D14" s="9" t="s">
        <v>6</v>
      </c>
      <c r="E14" s="9">
        <v>13</v>
      </c>
      <c r="F14" s="1"/>
      <c r="G14" s="11">
        <f t="shared" si="0"/>
        <v>0</v>
      </c>
    </row>
    <row r="15" spans="2:7">
      <c r="B15" s="9">
        <v>4</v>
      </c>
      <c r="C15" s="10" t="s">
        <v>9</v>
      </c>
      <c r="D15" s="9" t="s">
        <v>6</v>
      </c>
      <c r="E15" s="9">
        <v>13</v>
      </c>
      <c r="F15" s="1"/>
      <c r="G15" s="11">
        <f t="shared" si="0"/>
        <v>0</v>
      </c>
    </row>
    <row r="16" spans="2:7">
      <c r="B16" s="9">
        <v>5</v>
      </c>
      <c r="C16" s="10" t="s">
        <v>10</v>
      </c>
      <c r="D16" s="9" t="s">
        <v>6</v>
      </c>
      <c r="E16" s="9">
        <v>13</v>
      </c>
      <c r="F16" s="1"/>
      <c r="G16" s="11">
        <f t="shared" si="0"/>
        <v>0</v>
      </c>
    </row>
    <row r="17" spans="2:7">
      <c r="B17" s="9">
        <v>6</v>
      </c>
      <c r="C17" s="10" t="s">
        <v>11</v>
      </c>
      <c r="D17" s="9" t="s">
        <v>6</v>
      </c>
      <c r="E17" s="9">
        <v>13</v>
      </c>
      <c r="F17" s="1"/>
      <c r="G17" s="11">
        <f t="shared" si="0"/>
        <v>0</v>
      </c>
    </row>
    <row r="18" spans="2:7">
      <c r="B18" s="9">
        <v>7</v>
      </c>
      <c r="C18" s="10" t="s">
        <v>12</v>
      </c>
      <c r="D18" s="9" t="s">
        <v>6</v>
      </c>
      <c r="E18" s="9">
        <v>8</v>
      </c>
      <c r="F18" s="1"/>
      <c r="G18" s="11">
        <f t="shared" si="0"/>
        <v>0</v>
      </c>
    </row>
    <row r="19" spans="2:7">
      <c r="B19" s="12"/>
      <c r="C19" s="13"/>
      <c r="D19" s="12"/>
      <c r="E19" s="12"/>
      <c r="F19" s="14"/>
      <c r="G19" s="14">
        <f>SUM(G12:G18)</f>
        <v>0</v>
      </c>
    </row>
    <row r="20" spans="2:7">
      <c r="B20" s="40" t="s">
        <v>51</v>
      </c>
      <c r="C20" s="41"/>
      <c r="D20" s="41"/>
      <c r="E20" s="41"/>
      <c r="F20" s="41"/>
      <c r="G20" s="42"/>
    </row>
    <row r="21" spans="2:7">
      <c r="B21" s="7"/>
      <c r="C21" s="8"/>
      <c r="D21" s="7"/>
      <c r="E21" s="7"/>
      <c r="F21" s="15"/>
      <c r="G21" s="15"/>
    </row>
    <row r="22" spans="2:7">
      <c r="B22" s="9">
        <f>B18+1</f>
        <v>8</v>
      </c>
      <c r="C22" s="10" t="s">
        <v>5</v>
      </c>
      <c r="D22" s="9" t="s">
        <v>6</v>
      </c>
      <c r="E22" s="9">
        <v>18</v>
      </c>
      <c r="F22" s="1"/>
      <c r="G22" s="11">
        <f>E22*F22</f>
        <v>0</v>
      </c>
    </row>
    <row r="23" spans="2:7">
      <c r="B23" s="9">
        <f>B22+1</f>
        <v>9</v>
      </c>
      <c r="C23" s="10" t="s">
        <v>7</v>
      </c>
      <c r="D23" s="9" t="s">
        <v>6</v>
      </c>
      <c r="E23" s="9">
        <v>18</v>
      </c>
      <c r="F23" s="1"/>
      <c r="G23" s="11">
        <f t="shared" ref="G23:G28" si="1">E23*F23</f>
        <v>0</v>
      </c>
    </row>
    <row r="24" spans="2:7">
      <c r="B24" s="9">
        <f t="shared" ref="B24:B28" si="2">B23+1</f>
        <v>10</v>
      </c>
      <c r="C24" s="10" t="s">
        <v>8</v>
      </c>
      <c r="D24" s="9" t="s">
        <v>6</v>
      </c>
      <c r="E24" s="9">
        <v>18</v>
      </c>
      <c r="F24" s="1"/>
      <c r="G24" s="11">
        <f t="shared" si="1"/>
        <v>0</v>
      </c>
    </row>
    <row r="25" spans="2:7">
      <c r="B25" s="9">
        <f t="shared" si="2"/>
        <v>11</v>
      </c>
      <c r="C25" s="10" t="s">
        <v>9</v>
      </c>
      <c r="D25" s="9" t="s">
        <v>6</v>
      </c>
      <c r="E25" s="9">
        <v>18</v>
      </c>
      <c r="F25" s="1"/>
      <c r="G25" s="11">
        <f t="shared" si="1"/>
        <v>0</v>
      </c>
    </row>
    <row r="26" spans="2:7">
      <c r="B26" s="9">
        <f t="shared" si="2"/>
        <v>12</v>
      </c>
      <c r="C26" s="10" t="s">
        <v>10</v>
      </c>
      <c r="D26" s="9" t="s">
        <v>6</v>
      </c>
      <c r="E26" s="9">
        <v>18</v>
      </c>
      <c r="F26" s="1"/>
      <c r="G26" s="11">
        <f t="shared" si="1"/>
        <v>0</v>
      </c>
    </row>
    <row r="27" spans="2:7">
      <c r="B27" s="9">
        <f t="shared" si="2"/>
        <v>13</v>
      </c>
      <c r="C27" s="10" t="s">
        <v>11</v>
      </c>
      <c r="D27" s="9" t="s">
        <v>6</v>
      </c>
      <c r="E27" s="9">
        <v>18</v>
      </c>
      <c r="F27" s="1"/>
      <c r="G27" s="11">
        <f t="shared" si="1"/>
        <v>0</v>
      </c>
    </row>
    <row r="28" spans="2:7">
      <c r="B28" s="9">
        <f t="shared" si="2"/>
        <v>14</v>
      </c>
      <c r="C28" s="10" t="s">
        <v>12</v>
      </c>
      <c r="D28" s="9" t="s">
        <v>6</v>
      </c>
      <c r="E28" s="9">
        <v>8</v>
      </c>
      <c r="F28" s="1"/>
      <c r="G28" s="11">
        <f t="shared" si="1"/>
        <v>0</v>
      </c>
    </row>
    <row r="29" spans="2:7">
      <c r="B29" s="12"/>
      <c r="C29" s="13"/>
      <c r="D29" s="12"/>
      <c r="E29" s="12"/>
      <c r="F29" s="14"/>
      <c r="G29" s="14">
        <f>SUM(G22:G28)</f>
        <v>0</v>
      </c>
    </row>
    <row r="30" spans="2:7">
      <c r="B30" s="40" t="s">
        <v>13</v>
      </c>
      <c r="C30" s="41"/>
      <c r="D30" s="41"/>
      <c r="E30" s="41"/>
      <c r="F30" s="41"/>
      <c r="G30" s="42"/>
    </row>
    <row r="31" spans="2:7">
      <c r="C31" s="17"/>
      <c r="D31" s="7"/>
      <c r="E31" s="7"/>
      <c r="F31" s="15"/>
      <c r="G31" s="15"/>
    </row>
    <row r="32" spans="2:7" ht="18">
      <c r="B32" s="9">
        <f>B28+1</f>
        <v>15</v>
      </c>
      <c r="C32" s="10" t="s">
        <v>43</v>
      </c>
      <c r="D32" s="9" t="s">
        <v>14</v>
      </c>
      <c r="E32" s="9">
        <v>40</v>
      </c>
      <c r="F32" s="1"/>
      <c r="G32" s="11">
        <f>E32*F32</f>
        <v>0</v>
      </c>
    </row>
    <row r="33" spans="2:7" ht="18">
      <c r="B33" s="9">
        <f>B32+1</f>
        <v>16</v>
      </c>
      <c r="C33" s="10" t="s">
        <v>44</v>
      </c>
      <c r="D33" s="9" t="s">
        <v>14</v>
      </c>
      <c r="E33" s="9">
        <v>20</v>
      </c>
      <c r="F33" s="1"/>
      <c r="G33" s="11">
        <f t="shared" ref="G33:G41" si="3">E33*F33</f>
        <v>0</v>
      </c>
    </row>
    <row r="34" spans="2:7">
      <c r="B34" s="9">
        <f t="shared" ref="B34:B41" si="4">B33+1</f>
        <v>17</v>
      </c>
      <c r="C34" s="10" t="s">
        <v>15</v>
      </c>
      <c r="D34" s="9" t="s">
        <v>6</v>
      </c>
      <c r="E34" s="9">
        <v>30</v>
      </c>
      <c r="F34" s="1"/>
      <c r="G34" s="11">
        <f t="shared" si="3"/>
        <v>0</v>
      </c>
    </row>
    <row r="35" spans="2:7">
      <c r="B35" s="9">
        <f t="shared" si="4"/>
        <v>18</v>
      </c>
      <c r="C35" s="18" t="s">
        <v>89</v>
      </c>
      <c r="D35" s="9" t="s">
        <v>6</v>
      </c>
      <c r="E35" s="9">
        <v>5</v>
      </c>
      <c r="F35" s="1"/>
      <c r="G35" s="11">
        <f t="shared" si="3"/>
        <v>0</v>
      </c>
    </row>
    <row r="36" spans="2:7">
      <c r="B36" s="9">
        <f t="shared" si="4"/>
        <v>19</v>
      </c>
      <c r="C36" s="18" t="s">
        <v>90</v>
      </c>
      <c r="D36" s="9" t="s">
        <v>6</v>
      </c>
      <c r="E36" s="9">
        <v>5</v>
      </c>
      <c r="F36" s="1"/>
      <c r="G36" s="11">
        <f t="shared" si="3"/>
        <v>0</v>
      </c>
    </row>
    <row r="37" spans="2:7">
      <c r="B37" s="9">
        <f t="shared" si="4"/>
        <v>20</v>
      </c>
      <c r="C37" s="18" t="s">
        <v>16</v>
      </c>
      <c r="D37" s="9" t="s">
        <v>6</v>
      </c>
      <c r="E37" s="9">
        <v>8</v>
      </c>
      <c r="F37" s="1"/>
      <c r="G37" s="11">
        <f t="shared" si="3"/>
        <v>0</v>
      </c>
    </row>
    <row r="38" spans="2:7">
      <c r="B38" s="9">
        <f t="shared" si="4"/>
        <v>21</v>
      </c>
      <c r="C38" s="18" t="s">
        <v>17</v>
      </c>
      <c r="D38" s="9" t="s">
        <v>6</v>
      </c>
      <c r="E38" s="9">
        <v>8</v>
      </c>
      <c r="F38" s="1"/>
      <c r="G38" s="11">
        <f t="shared" si="3"/>
        <v>0</v>
      </c>
    </row>
    <row r="39" spans="2:7" ht="30">
      <c r="B39" s="9">
        <f t="shared" si="4"/>
        <v>22</v>
      </c>
      <c r="C39" s="10" t="s">
        <v>18</v>
      </c>
      <c r="D39" s="9" t="s">
        <v>14</v>
      </c>
      <c r="E39" s="9">
        <v>14</v>
      </c>
      <c r="F39" s="1"/>
      <c r="G39" s="11">
        <f t="shared" si="3"/>
        <v>0</v>
      </c>
    </row>
    <row r="40" spans="2:7" ht="30">
      <c r="B40" s="9">
        <f t="shared" si="4"/>
        <v>23</v>
      </c>
      <c r="C40" s="10" t="s">
        <v>19</v>
      </c>
      <c r="D40" s="9" t="s">
        <v>14</v>
      </c>
      <c r="E40" s="9">
        <v>10</v>
      </c>
      <c r="F40" s="1"/>
      <c r="G40" s="11">
        <f t="shared" si="3"/>
        <v>0</v>
      </c>
    </row>
    <row r="41" spans="2:7" ht="18">
      <c r="B41" s="9">
        <f t="shared" si="4"/>
        <v>24</v>
      </c>
      <c r="C41" s="18" t="s">
        <v>20</v>
      </c>
      <c r="D41" s="9" t="s">
        <v>21</v>
      </c>
      <c r="E41" s="9">
        <v>30</v>
      </c>
      <c r="F41" s="1"/>
      <c r="G41" s="11">
        <f t="shared" si="3"/>
        <v>0</v>
      </c>
    </row>
    <row r="42" spans="2:7">
      <c r="B42" s="12"/>
      <c r="C42" s="13"/>
      <c r="D42" s="12"/>
      <c r="E42" s="12"/>
      <c r="F42" s="14"/>
      <c r="G42" s="14">
        <f>SUM(G32:G41)</f>
        <v>0</v>
      </c>
    </row>
    <row r="43" spans="2:7">
      <c r="B43" s="40" t="s">
        <v>59</v>
      </c>
      <c r="C43" s="41"/>
      <c r="D43" s="41"/>
      <c r="E43" s="41"/>
      <c r="F43" s="41"/>
      <c r="G43" s="42"/>
    </row>
    <row r="44" spans="2:7">
      <c r="B44" s="5"/>
      <c r="C44" s="19"/>
      <c r="D44" s="5"/>
      <c r="E44" s="5"/>
      <c r="F44" s="20"/>
      <c r="G44" s="20"/>
    </row>
    <row r="45" spans="2:7">
      <c r="B45" s="40" t="s">
        <v>54</v>
      </c>
      <c r="C45" s="41"/>
      <c r="D45" s="41"/>
      <c r="E45" s="41"/>
      <c r="F45" s="41"/>
      <c r="G45" s="42"/>
    </row>
    <row r="46" spans="2:7">
      <c r="B46" s="7"/>
      <c r="C46" s="21"/>
      <c r="D46" s="7"/>
      <c r="E46" s="7"/>
      <c r="F46" s="15"/>
      <c r="G46" s="15"/>
    </row>
    <row r="47" spans="2:7">
      <c r="B47" s="9">
        <f>B41+1</f>
        <v>25</v>
      </c>
      <c r="C47" s="10" t="s">
        <v>92</v>
      </c>
      <c r="D47" s="9" t="s">
        <v>6</v>
      </c>
      <c r="E47" s="9">
        <v>15</v>
      </c>
      <c r="F47" s="1"/>
      <c r="G47" s="11">
        <f>E47*F47</f>
        <v>0</v>
      </c>
    </row>
    <row r="48" spans="2:7">
      <c r="B48" s="9">
        <f>B47+1</f>
        <v>26</v>
      </c>
      <c r="C48" s="10" t="s">
        <v>91</v>
      </c>
      <c r="D48" s="9" t="s">
        <v>6</v>
      </c>
      <c r="E48" s="9">
        <v>6</v>
      </c>
      <c r="F48" s="1"/>
      <c r="G48" s="11">
        <f t="shared" ref="G48:G61" si="5">E48*F48</f>
        <v>0</v>
      </c>
    </row>
    <row r="49" spans="2:7">
      <c r="B49" s="9">
        <f t="shared" ref="B49:B61" si="6">B48+1</f>
        <v>27</v>
      </c>
      <c r="C49" s="10" t="s">
        <v>83</v>
      </c>
      <c r="D49" s="9" t="s">
        <v>6</v>
      </c>
      <c r="E49" s="9">
        <v>15</v>
      </c>
      <c r="F49" s="1"/>
      <c r="G49" s="11">
        <f t="shared" si="5"/>
        <v>0</v>
      </c>
    </row>
    <row r="50" spans="2:7">
      <c r="B50" s="9">
        <f t="shared" si="6"/>
        <v>28</v>
      </c>
      <c r="C50" s="10" t="s">
        <v>118</v>
      </c>
      <c r="D50" s="9" t="s">
        <v>6</v>
      </c>
      <c r="E50" s="9">
        <v>10</v>
      </c>
      <c r="F50" s="1"/>
      <c r="G50" s="11">
        <f t="shared" si="5"/>
        <v>0</v>
      </c>
    </row>
    <row r="51" spans="2:7">
      <c r="B51" s="9">
        <f t="shared" si="6"/>
        <v>29</v>
      </c>
      <c r="C51" s="10" t="s">
        <v>82</v>
      </c>
      <c r="D51" s="9" t="s">
        <v>6</v>
      </c>
      <c r="E51" s="9">
        <v>6</v>
      </c>
      <c r="F51" s="1"/>
      <c r="G51" s="11">
        <f t="shared" si="5"/>
        <v>0</v>
      </c>
    </row>
    <row r="52" spans="2:7">
      <c r="B52" s="9">
        <f t="shared" si="6"/>
        <v>30</v>
      </c>
      <c r="C52" s="10" t="s">
        <v>117</v>
      </c>
      <c r="D52" s="9" t="s">
        <v>6</v>
      </c>
      <c r="E52" s="9">
        <v>4</v>
      </c>
      <c r="F52" s="1"/>
      <c r="G52" s="11">
        <f t="shared" si="5"/>
        <v>0</v>
      </c>
    </row>
    <row r="53" spans="2:7">
      <c r="B53" s="9">
        <f t="shared" si="6"/>
        <v>31</v>
      </c>
      <c r="C53" s="10" t="s">
        <v>58</v>
      </c>
      <c r="D53" s="9" t="s">
        <v>6</v>
      </c>
      <c r="E53" s="9">
        <v>8</v>
      </c>
      <c r="F53" s="1"/>
      <c r="G53" s="11">
        <f t="shared" si="5"/>
        <v>0</v>
      </c>
    </row>
    <row r="54" spans="2:7">
      <c r="B54" s="9">
        <f t="shared" si="6"/>
        <v>32</v>
      </c>
      <c r="C54" s="10" t="s">
        <v>80</v>
      </c>
      <c r="D54" s="9" t="s">
        <v>6</v>
      </c>
      <c r="E54" s="9">
        <v>6</v>
      </c>
      <c r="F54" s="1"/>
      <c r="G54" s="11">
        <f t="shared" si="5"/>
        <v>0</v>
      </c>
    </row>
    <row r="55" spans="2:7">
      <c r="B55" s="9">
        <f t="shared" si="6"/>
        <v>33</v>
      </c>
      <c r="C55" s="10" t="s">
        <v>57</v>
      </c>
      <c r="D55" s="9" t="s">
        <v>6</v>
      </c>
      <c r="E55" s="9">
        <v>15</v>
      </c>
      <c r="F55" s="1"/>
      <c r="G55" s="11">
        <f t="shared" si="5"/>
        <v>0</v>
      </c>
    </row>
    <row r="56" spans="2:7">
      <c r="B56" s="9">
        <f t="shared" si="6"/>
        <v>34</v>
      </c>
      <c r="C56" s="10" t="s">
        <v>81</v>
      </c>
      <c r="D56" s="9" t="s">
        <v>6</v>
      </c>
      <c r="E56" s="9">
        <v>10</v>
      </c>
      <c r="F56" s="1"/>
      <c r="G56" s="11">
        <f t="shared" si="5"/>
        <v>0</v>
      </c>
    </row>
    <row r="57" spans="2:7">
      <c r="B57" s="9">
        <f t="shared" si="6"/>
        <v>35</v>
      </c>
      <c r="C57" s="10" t="s">
        <v>56</v>
      </c>
      <c r="D57" s="9" t="s">
        <v>6</v>
      </c>
      <c r="E57" s="9">
        <v>15</v>
      </c>
      <c r="F57" s="1"/>
      <c r="G57" s="11">
        <f t="shared" si="5"/>
        <v>0</v>
      </c>
    </row>
    <row r="58" spans="2:7" ht="30">
      <c r="B58" s="9">
        <f t="shared" si="6"/>
        <v>36</v>
      </c>
      <c r="C58" s="10" t="s">
        <v>55</v>
      </c>
      <c r="D58" s="9" t="s">
        <v>6</v>
      </c>
      <c r="E58" s="9">
        <v>10</v>
      </c>
      <c r="F58" s="1"/>
      <c r="G58" s="11">
        <f t="shared" si="5"/>
        <v>0</v>
      </c>
    </row>
    <row r="59" spans="2:7">
      <c r="B59" s="9">
        <f t="shared" si="6"/>
        <v>37</v>
      </c>
      <c r="C59" s="10" t="s">
        <v>104</v>
      </c>
      <c r="D59" s="9" t="s">
        <v>25</v>
      </c>
      <c r="E59" s="9">
        <v>150</v>
      </c>
      <c r="F59" s="1"/>
      <c r="G59" s="11">
        <f t="shared" si="5"/>
        <v>0</v>
      </c>
    </row>
    <row r="60" spans="2:7" ht="45">
      <c r="B60" s="9">
        <f t="shared" si="6"/>
        <v>38</v>
      </c>
      <c r="C60" s="22" t="s">
        <v>24</v>
      </c>
      <c r="D60" s="9" t="s">
        <v>6</v>
      </c>
      <c r="E60" s="9">
        <v>30</v>
      </c>
      <c r="F60" s="1"/>
      <c r="G60" s="11">
        <f t="shared" si="5"/>
        <v>0</v>
      </c>
    </row>
    <row r="61" spans="2:7" ht="30">
      <c r="B61" s="9">
        <f t="shared" si="6"/>
        <v>39</v>
      </c>
      <c r="C61" s="23" t="s">
        <v>84</v>
      </c>
      <c r="D61" s="9" t="s">
        <v>6</v>
      </c>
      <c r="E61" s="9">
        <v>15</v>
      </c>
      <c r="F61" s="1"/>
      <c r="G61" s="11">
        <f t="shared" si="5"/>
        <v>0</v>
      </c>
    </row>
    <row r="62" spans="2:7">
      <c r="B62" s="9"/>
      <c r="C62" s="10"/>
      <c r="D62" s="9"/>
      <c r="E62" s="9"/>
      <c r="F62" s="11"/>
      <c r="G62" s="11">
        <f>SUM(G47:G61)</f>
        <v>0</v>
      </c>
    </row>
    <row r="63" spans="2:7">
      <c r="B63" s="40" t="s">
        <v>52</v>
      </c>
      <c r="C63" s="41"/>
      <c r="D63" s="41"/>
      <c r="E63" s="41"/>
      <c r="F63" s="41"/>
      <c r="G63" s="42"/>
    </row>
    <row r="64" spans="2:7">
      <c r="B64" s="9"/>
      <c r="C64" s="24"/>
      <c r="D64" s="9"/>
      <c r="E64" s="9"/>
      <c r="F64" s="11"/>
      <c r="G64" s="11"/>
    </row>
    <row r="65" spans="2:7">
      <c r="B65" s="9">
        <v>40</v>
      </c>
      <c r="C65" s="10" t="s">
        <v>92</v>
      </c>
      <c r="D65" s="9" t="s">
        <v>6</v>
      </c>
      <c r="E65" s="9">
        <v>5</v>
      </c>
      <c r="F65" s="1"/>
      <c r="G65" s="11">
        <f>E65*F65</f>
        <v>0</v>
      </c>
    </row>
    <row r="66" spans="2:7">
      <c r="B66" s="9">
        <f>B65+1</f>
        <v>41</v>
      </c>
      <c r="C66" s="10" t="s">
        <v>91</v>
      </c>
      <c r="D66" s="9" t="s">
        <v>6</v>
      </c>
      <c r="E66" s="9">
        <v>20</v>
      </c>
      <c r="F66" s="1"/>
      <c r="G66" s="11">
        <f t="shared" ref="G66:G79" si="7">E66*F66</f>
        <v>0</v>
      </c>
    </row>
    <row r="67" spans="2:7">
      <c r="B67" s="9">
        <f t="shared" ref="B67:B79" si="8">B66+1</f>
        <v>42</v>
      </c>
      <c r="C67" s="10" t="s">
        <v>83</v>
      </c>
      <c r="D67" s="9" t="s">
        <v>6</v>
      </c>
      <c r="E67" s="9">
        <v>6</v>
      </c>
      <c r="F67" s="1"/>
      <c r="G67" s="11">
        <f t="shared" si="7"/>
        <v>0</v>
      </c>
    </row>
    <row r="68" spans="2:7">
      <c r="B68" s="9">
        <f t="shared" si="8"/>
        <v>43</v>
      </c>
      <c r="C68" s="10" t="s">
        <v>118</v>
      </c>
      <c r="D68" s="9" t="s">
        <v>6</v>
      </c>
      <c r="E68" s="9">
        <v>6</v>
      </c>
      <c r="F68" s="1"/>
      <c r="G68" s="11">
        <f t="shared" si="7"/>
        <v>0</v>
      </c>
    </row>
    <row r="69" spans="2:7">
      <c r="B69" s="9">
        <f t="shared" si="8"/>
        <v>44</v>
      </c>
      <c r="C69" s="10" t="s">
        <v>82</v>
      </c>
      <c r="D69" s="9" t="s">
        <v>6</v>
      </c>
      <c r="E69" s="9">
        <v>15</v>
      </c>
      <c r="F69" s="1"/>
      <c r="G69" s="11">
        <f t="shared" si="7"/>
        <v>0</v>
      </c>
    </row>
    <row r="70" spans="2:7">
      <c r="B70" s="9">
        <f t="shared" si="8"/>
        <v>45</v>
      </c>
      <c r="C70" s="10" t="s">
        <v>117</v>
      </c>
      <c r="D70" s="9" t="s">
        <v>6</v>
      </c>
      <c r="E70" s="9">
        <v>5</v>
      </c>
      <c r="F70" s="1"/>
      <c r="G70" s="11">
        <f t="shared" si="7"/>
        <v>0</v>
      </c>
    </row>
    <row r="71" spans="2:7">
      <c r="B71" s="9">
        <f t="shared" si="8"/>
        <v>46</v>
      </c>
      <c r="C71" s="10" t="s">
        <v>112</v>
      </c>
      <c r="D71" s="9" t="s">
        <v>6</v>
      </c>
      <c r="E71" s="9">
        <v>15</v>
      </c>
      <c r="F71" s="1"/>
      <c r="G71" s="11">
        <f t="shared" si="7"/>
        <v>0</v>
      </c>
    </row>
    <row r="72" spans="2:7">
      <c r="B72" s="9">
        <f t="shared" si="8"/>
        <v>47</v>
      </c>
      <c r="C72" s="10" t="s">
        <v>113</v>
      </c>
      <c r="D72" s="9" t="s">
        <v>6</v>
      </c>
      <c r="E72" s="9">
        <v>5</v>
      </c>
      <c r="F72" s="1"/>
      <c r="G72" s="11">
        <f t="shared" si="7"/>
        <v>0</v>
      </c>
    </row>
    <row r="73" spans="2:7">
      <c r="B73" s="9">
        <f t="shared" si="8"/>
        <v>48</v>
      </c>
      <c r="C73" s="10" t="s">
        <v>114</v>
      </c>
      <c r="D73" s="25"/>
      <c r="E73" s="9">
        <v>10</v>
      </c>
      <c r="F73" s="33"/>
      <c r="G73" s="11">
        <f t="shared" si="7"/>
        <v>0</v>
      </c>
    </row>
    <row r="74" spans="2:7">
      <c r="B74" s="9">
        <f t="shared" si="8"/>
        <v>49</v>
      </c>
      <c r="C74" s="10" t="s">
        <v>115</v>
      </c>
      <c r="D74" s="25"/>
      <c r="E74" s="9">
        <v>5</v>
      </c>
      <c r="F74" s="33"/>
      <c r="G74" s="11">
        <f t="shared" si="7"/>
        <v>0</v>
      </c>
    </row>
    <row r="75" spans="2:7">
      <c r="B75" s="9">
        <f t="shared" si="8"/>
        <v>50</v>
      </c>
      <c r="C75" s="10" t="s">
        <v>57</v>
      </c>
      <c r="D75" s="9" t="s">
        <v>6</v>
      </c>
      <c r="E75" s="9">
        <v>15</v>
      </c>
      <c r="F75" s="1"/>
      <c r="G75" s="11">
        <f t="shared" si="7"/>
        <v>0</v>
      </c>
    </row>
    <row r="76" spans="2:7">
      <c r="B76" s="9">
        <f t="shared" si="8"/>
        <v>51</v>
      </c>
      <c r="C76" s="10" t="s">
        <v>81</v>
      </c>
      <c r="D76" s="9" t="s">
        <v>6</v>
      </c>
      <c r="E76" s="9">
        <v>10</v>
      </c>
      <c r="F76" s="1"/>
      <c r="G76" s="11">
        <f t="shared" si="7"/>
        <v>0</v>
      </c>
    </row>
    <row r="77" spans="2:7">
      <c r="B77" s="9">
        <f t="shared" si="8"/>
        <v>52</v>
      </c>
      <c r="C77" s="10" t="s">
        <v>104</v>
      </c>
      <c r="D77" s="9" t="s">
        <v>25</v>
      </c>
      <c r="E77" s="9">
        <v>100</v>
      </c>
      <c r="F77" s="1"/>
      <c r="G77" s="11">
        <f t="shared" si="7"/>
        <v>0</v>
      </c>
    </row>
    <row r="78" spans="2:7" ht="45">
      <c r="B78" s="9">
        <f t="shared" si="8"/>
        <v>53</v>
      </c>
      <c r="C78" s="22" t="s">
        <v>24</v>
      </c>
      <c r="D78" s="9" t="s">
        <v>6</v>
      </c>
      <c r="E78" s="9">
        <v>20</v>
      </c>
      <c r="F78" s="1"/>
      <c r="G78" s="11">
        <f t="shared" si="7"/>
        <v>0</v>
      </c>
    </row>
    <row r="79" spans="2:7" ht="30">
      <c r="B79" s="9">
        <f t="shared" si="8"/>
        <v>54</v>
      </c>
      <c r="C79" s="23" t="s">
        <v>84</v>
      </c>
      <c r="D79" s="9" t="s">
        <v>6</v>
      </c>
      <c r="E79" s="9">
        <v>5</v>
      </c>
      <c r="F79" s="1"/>
      <c r="G79" s="11">
        <f t="shared" si="7"/>
        <v>0</v>
      </c>
    </row>
    <row r="80" spans="2:7">
      <c r="B80" s="9"/>
      <c r="C80" s="10"/>
      <c r="D80" s="9"/>
      <c r="E80" s="9"/>
      <c r="F80" s="11"/>
      <c r="G80" s="11">
        <f>SUM(G65:G79)</f>
        <v>0</v>
      </c>
    </row>
    <row r="81" spans="2:7">
      <c r="B81" s="40" t="s">
        <v>22</v>
      </c>
      <c r="C81" s="41"/>
      <c r="D81" s="41"/>
      <c r="E81" s="41"/>
      <c r="F81" s="41"/>
      <c r="G81" s="42"/>
    </row>
    <row r="82" spans="2:7">
      <c r="B82" s="9"/>
      <c r="C82" s="24"/>
      <c r="D82" s="9"/>
      <c r="E82" s="9"/>
      <c r="F82" s="11"/>
      <c r="G82" s="11"/>
    </row>
    <row r="83" spans="2:7">
      <c r="B83" s="9">
        <v>55</v>
      </c>
      <c r="C83" s="18" t="s">
        <v>60</v>
      </c>
      <c r="D83" s="9" t="s">
        <v>6</v>
      </c>
      <c r="E83" s="9">
        <v>35</v>
      </c>
      <c r="F83" s="1"/>
      <c r="G83" s="11">
        <f>E83*F83</f>
        <v>0</v>
      </c>
    </row>
    <row r="84" spans="2:7">
      <c r="B84" s="9">
        <f>B83+1</f>
        <v>56</v>
      </c>
      <c r="C84" s="18" t="s">
        <v>62</v>
      </c>
      <c r="D84" s="9" t="s">
        <v>6</v>
      </c>
      <c r="E84" s="9">
        <v>30</v>
      </c>
      <c r="F84" s="1"/>
      <c r="G84" s="11">
        <f t="shared" ref="G84:G121" si="9">E84*F84</f>
        <v>0</v>
      </c>
    </row>
    <row r="85" spans="2:7" ht="30">
      <c r="B85" s="9">
        <f t="shared" ref="B85:B121" si="10">B84+1</f>
        <v>57</v>
      </c>
      <c r="C85" s="10" t="s">
        <v>61</v>
      </c>
      <c r="D85" s="9" t="s">
        <v>6</v>
      </c>
      <c r="E85" s="9">
        <v>15</v>
      </c>
      <c r="F85" s="1"/>
      <c r="G85" s="11">
        <f t="shared" si="9"/>
        <v>0</v>
      </c>
    </row>
    <row r="86" spans="2:7" ht="30">
      <c r="B86" s="9">
        <f t="shared" si="10"/>
        <v>58</v>
      </c>
      <c r="C86" s="10" t="s">
        <v>63</v>
      </c>
      <c r="D86" s="9" t="s">
        <v>6</v>
      </c>
      <c r="E86" s="9">
        <v>15</v>
      </c>
      <c r="F86" s="1"/>
      <c r="G86" s="11">
        <f t="shared" si="9"/>
        <v>0</v>
      </c>
    </row>
    <row r="87" spans="2:7">
      <c r="B87" s="9">
        <f t="shared" si="10"/>
        <v>59</v>
      </c>
      <c r="C87" s="10" t="s">
        <v>64</v>
      </c>
      <c r="D87" s="9" t="s">
        <v>6</v>
      </c>
      <c r="E87" s="9">
        <v>25</v>
      </c>
      <c r="F87" s="1"/>
      <c r="G87" s="11">
        <f t="shared" si="9"/>
        <v>0</v>
      </c>
    </row>
    <row r="88" spans="2:7">
      <c r="B88" s="9">
        <f t="shared" si="10"/>
        <v>60</v>
      </c>
      <c r="C88" s="10" t="s">
        <v>65</v>
      </c>
      <c r="D88" s="9" t="s">
        <v>6</v>
      </c>
      <c r="E88" s="9">
        <v>25</v>
      </c>
      <c r="F88" s="1"/>
      <c r="G88" s="11">
        <f t="shared" si="9"/>
        <v>0</v>
      </c>
    </row>
    <row r="89" spans="2:7">
      <c r="B89" s="9">
        <f t="shared" si="10"/>
        <v>61</v>
      </c>
      <c r="C89" s="10" t="s">
        <v>23</v>
      </c>
      <c r="D89" s="9" t="s">
        <v>6</v>
      </c>
      <c r="E89" s="9">
        <v>10</v>
      </c>
      <c r="F89" s="1"/>
      <c r="G89" s="11">
        <f t="shared" si="9"/>
        <v>0</v>
      </c>
    </row>
    <row r="90" spans="2:7">
      <c r="B90" s="9">
        <f t="shared" si="10"/>
        <v>62</v>
      </c>
      <c r="C90" s="10" t="s">
        <v>116</v>
      </c>
      <c r="D90" s="9" t="s">
        <v>6</v>
      </c>
      <c r="E90" s="9">
        <v>10</v>
      </c>
      <c r="F90" s="1"/>
      <c r="G90" s="11">
        <f t="shared" si="9"/>
        <v>0</v>
      </c>
    </row>
    <row r="91" spans="2:7" ht="30">
      <c r="B91" s="9">
        <f t="shared" si="10"/>
        <v>63</v>
      </c>
      <c r="C91" s="10" t="s">
        <v>66</v>
      </c>
      <c r="D91" s="9" t="s">
        <v>6</v>
      </c>
      <c r="E91" s="9">
        <v>3</v>
      </c>
      <c r="F91" s="1"/>
      <c r="G91" s="11">
        <f t="shared" si="9"/>
        <v>0</v>
      </c>
    </row>
    <row r="92" spans="2:7" ht="30">
      <c r="B92" s="9">
        <f t="shared" si="10"/>
        <v>64</v>
      </c>
      <c r="C92" s="10" t="s">
        <v>67</v>
      </c>
      <c r="D92" s="9" t="s">
        <v>6</v>
      </c>
      <c r="E92" s="9">
        <v>3</v>
      </c>
      <c r="F92" s="1"/>
      <c r="G92" s="11">
        <f t="shared" si="9"/>
        <v>0</v>
      </c>
    </row>
    <row r="93" spans="2:7">
      <c r="B93" s="9">
        <f t="shared" si="10"/>
        <v>65</v>
      </c>
      <c r="C93" s="10" t="s">
        <v>68</v>
      </c>
      <c r="D93" s="9" t="s">
        <v>6</v>
      </c>
      <c r="E93" s="9">
        <v>7</v>
      </c>
      <c r="F93" s="1"/>
      <c r="G93" s="11">
        <f t="shared" si="9"/>
        <v>0</v>
      </c>
    </row>
    <row r="94" spans="2:7">
      <c r="B94" s="9">
        <f t="shared" si="10"/>
        <v>66</v>
      </c>
      <c r="C94" s="23" t="s">
        <v>70</v>
      </c>
      <c r="D94" s="9" t="s">
        <v>6</v>
      </c>
      <c r="E94" s="9">
        <v>20</v>
      </c>
      <c r="F94" s="1"/>
      <c r="G94" s="11">
        <f t="shared" si="9"/>
        <v>0</v>
      </c>
    </row>
    <row r="95" spans="2:7">
      <c r="B95" s="9">
        <f t="shared" si="10"/>
        <v>67</v>
      </c>
      <c r="C95" s="23" t="s">
        <v>71</v>
      </c>
      <c r="D95" s="9" t="s">
        <v>6</v>
      </c>
      <c r="E95" s="9">
        <v>20</v>
      </c>
      <c r="F95" s="1"/>
      <c r="G95" s="11">
        <f t="shared" si="9"/>
        <v>0</v>
      </c>
    </row>
    <row r="96" spans="2:7">
      <c r="B96" s="9">
        <f t="shared" si="10"/>
        <v>68</v>
      </c>
      <c r="C96" s="23" t="s">
        <v>72</v>
      </c>
      <c r="D96" s="9" t="s">
        <v>6</v>
      </c>
      <c r="E96" s="9">
        <v>75</v>
      </c>
      <c r="F96" s="1"/>
      <c r="G96" s="11">
        <f t="shared" si="9"/>
        <v>0</v>
      </c>
    </row>
    <row r="97" spans="2:7">
      <c r="B97" s="9">
        <f t="shared" si="10"/>
        <v>69</v>
      </c>
      <c r="C97" s="23" t="s">
        <v>73</v>
      </c>
      <c r="D97" s="9" t="s">
        <v>6</v>
      </c>
      <c r="E97" s="9">
        <v>30</v>
      </c>
      <c r="F97" s="1"/>
      <c r="G97" s="11">
        <f t="shared" si="9"/>
        <v>0</v>
      </c>
    </row>
    <row r="98" spans="2:7">
      <c r="B98" s="9">
        <f t="shared" si="10"/>
        <v>70</v>
      </c>
      <c r="C98" s="23" t="s">
        <v>74</v>
      </c>
      <c r="D98" s="9" t="s">
        <v>6</v>
      </c>
      <c r="E98" s="9">
        <v>10</v>
      </c>
      <c r="F98" s="1"/>
      <c r="G98" s="11">
        <f t="shared" si="9"/>
        <v>0</v>
      </c>
    </row>
    <row r="99" spans="2:7">
      <c r="B99" s="9">
        <f t="shared" si="10"/>
        <v>71</v>
      </c>
      <c r="C99" s="23" t="s">
        <v>75</v>
      </c>
      <c r="D99" s="9" t="s">
        <v>6</v>
      </c>
      <c r="E99" s="9">
        <v>20</v>
      </c>
      <c r="F99" s="1"/>
      <c r="G99" s="11">
        <f t="shared" si="9"/>
        <v>0</v>
      </c>
    </row>
    <row r="100" spans="2:7">
      <c r="B100" s="9">
        <f t="shared" si="10"/>
        <v>72</v>
      </c>
      <c r="C100" s="10" t="s">
        <v>93</v>
      </c>
      <c r="D100" s="9" t="s">
        <v>6</v>
      </c>
      <c r="E100" s="9">
        <v>40</v>
      </c>
      <c r="F100" s="1"/>
      <c r="G100" s="11">
        <f t="shared" si="9"/>
        <v>0</v>
      </c>
    </row>
    <row r="101" spans="2:7">
      <c r="B101" s="9">
        <f t="shared" si="10"/>
        <v>73</v>
      </c>
      <c r="C101" s="23" t="s">
        <v>94</v>
      </c>
      <c r="D101" s="9" t="s">
        <v>6</v>
      </c>
      <c r="E101" s="9">
        <v>20</v>
      </c>
      <c r="F101" s="1"/>
      <c r="G101" s="11">
        <f t="shared" si="9"/>
        <v>0</v>
      </c>
    </row>
    <row r="102" spans="2:7" ht="30">
      <c r="B102" s="9">
        <f t="shared" si="10"/>
        <v>74</v>
      </c>
      <c r="C102" s="26" t="s">
        <v>69</v>
      </c>
      <c r="D102" s="9" t="s">
        <v>25</v>
      </c>
      <c r="E102" s="9">
        <v>20</v>
      </c>
      <c r="F102" s="1"/>
      <c r="G102" s="11">
        <f t="shared" si="9"/>
        <v>0</v>
      </c>
    </row>
    <row r="103" spans="2:7" ht="30">
      <c r="B103" s="9">
        <f t="shared" si="10"/>
        <v>75</v>
      </c>
      <c r="C103" s="27" t="s">
        <v>95</v>
      </c>
      <c r="D103" s="9" t="s">
        <v>25</v>
      </c>
      <c r="E103" s="9">
        <v>100</v>
      </c>
      <c r="F103" s="1"/>
      <c r="G103" s="11">
        <f t="shared" si="9"/>
        <v>0</v>
      </c>
    </row>
    <row r="104" spans="2:7" ht="30">
      <c r="B104" s="9">
        <f t="shared" si="10"/>
        <v>76</v>
      </c>
      <c r="C104" s="23" t="s">
        <v>96</v>
      </c>
      <c r="D104" s="9" t="s">
        <v>6</v>
      </c>
      <c r="E104" s="9">
        <v>75</v>
      </c>
      <c r="F104" s="1"/>
      <c r="G104" s="11">
        <f t="shared" si="9"/>
        <v>0</v>
      </c>
    </row>
    <row r="105" spans="2:7">
      <c r="B105" s="9">
        <f t="shared" si="10"/>
        <v>77</v>
      </c>
      <c r="C105" s="10" t="s">
        <v>76</v>
      </c>
      <c r="D105" s="9" t="s">
        <v>6</v>
      </c>
      <c r="E105" s="9">
        <v>90</v>
      </c>
      <c r="F105" s="1"/>
      <c r="G105" s="11">
        <f t="shared" si="9"/>
        <v>0</v>
      </c>
    </row>
    <row r="106" spans="2:7" ht="45">
      <c r="B106" s="9">
        <f t="shared" si="10"/>
        <v>78</v>
      </c>
      <c r="C106" s="10" t="s">
        <v>79</v>
      </c>
      <c r="D106" s="9" t="s">
        <v>6</v>
      </c>
      <c r="E106" s="9">
        <v>5</v>
      </c>
      <c r="F106" s="1"/>
      <c r="G106" s="11">
        <f t="shared" si="9"/>
        <v>0</v>
      </c>
    </row>
    <row r="107" spans="2:7" ht="45">
      <c r="B107" s="9">
        <f t="shared" si="10"/>
        <v>79</v>
      </c>
      <c r="C107" s="10" t="s">
        <v>78</v>
      </c>
      <c r="D107" s="9" t="s">
        <v>6</v>
      </c>
      <c r="E107" s="9">
        <v>15</v>
      </c>
      <c r="F107" s="1"/>
      <c r="G107" s="11">
        <f t="shared" si="9"/>
        <v>0</v>
      </c>
    </row>
    <row r="108" spans="2:7" ht="30">
      <c r="B108" s="9">
        <f t="shared" si="10"/>
        <v>80</v>
      </c>
      <c r="C108" s="10" t="s">
        <v>99</v>
      </c>
      <c r="D108" s="9" t="s">
        <v>6</v>
      </c>
      <c r="E108" s="9">
        <v>10</v>
      </c>
      <c r="F108" s="1"/>
      <c r="G108" s="11">
        <f t="shared" si="9"/>
        <v>0</v>
      </c>
    </row>
    <row r="109" spans="2:7">
      <c r="B109" s="9">
        <f t="shared" si="10"/>
        <v>81</v>
      </c>
      <c r="C109" s="10" t="s">
        <v>98</v>
      </c>
      <c r="D109" s="9" t="s">
        <v>6</v>
      </c>
      <c r="E109" s="9">
        <v>10</v>
      </c>
      <c r="F109" s="1"/>
      <c r="G109" s="11">
        <f t="shared" si="9"/>
        <v>0</v>
      </c>
    </row>
    <row r="110" spans="2:7">
      <c r="B110" s="9">
        <f t="shared" si="10"/>
        <v>82</v>
      </c>
      <c r="C110" s="23" t="s">
        <v>97</v>
      </c>
      <c r="D110" s="9" t="s">
        <v>6</v>
      </c>
      <c r="E110" s="9">
        <v>10</v>
      </c>
      <c r="F110" s="1"/>
      <c r="G110" s="11">
        <f t="shared" si="9"/>
        <v>0</v>
      </c>
    </row>
    <row r="111" spans="2:7" ht="120">
      <c r="B111" s="9">
        <f t="shared" si="10"/>
        <v>83</v>
      </c>
      <c r="C111" s="28" t="s">
        <v>106</v>
      </c>
      <c r="D111" s="9" t="s">
        <v>25</v>
      </c>
      <c r="E111" s="9">
        <v>100</v>
      </c>
      <c r="F111" s="1"/>
      <c r="G111" s="11">
        <f t="shared" si="9"/>
        <v>0</v>
      </c>
    </row>
    <row r="112" spans="2:7" ht="120">
      <c r="B112" s="9">
        <f t="shared" si="10"/>
        <v>84</v>
      </c>
      <c r="C112" s="28" t="s">
        <v>105</v>
      </c>
      <c r="D112" s="9" t="s">
        <v>25</v>
      </c>
      <c r="E112" s="9">
        <v>100</v>
      </c>
      <c r="F112" s="1"/>
      <c r="G112" s="11">
        <f t="shared" si="9"/>
        <v>0</v>
      </c>
    </row>
    <row r="113" spans="2:7" ht="135">
      <c r="B113" s="9">
        <f t="shared" si="10"/>
        <v>85</v>
      </c>
      <c r="C113" s="23" t="s">
        <v>107</v>
      </c>
      <c r="D113" s="9" t="s">
        <v>25</v>
      </c>
      <c r="E113" s="9">
        <v>100</v>
      </c>
      <c r="F113" s="1"/>
      <c r="G113" s="11">
        <f t="shared" si="9"/>
        <v>0</v>
      </c>
    </row>
    <row r="114" spans="2:7" ht="135">
      <c r="B114" s="9">
        <f t="shared" si="10"/>
        <v>86</v>
      </c>
      <c r="C114" s="23" t="s">
        <v>108</v>
      </c>
      <c r="D114" s="9" t="s">
        <v>25</v>
      </c>
      <c r="E114" s="9">
        <v>100</v>
      </c>
      <c r="F114" s="1"/>
      <c r="G114" s="11">
        <f t="shared" si="9"/>
        <v>0</v>
      </c>
    </row>
    <row r="115" spans="2:7" ht="45">
      <c r="B115" s="9">
        <f t="shared" si="10"/>
        <v>87</v>
      </c>
      <c r="C115" s="10" t="s">
        <v>26</v>
      </c>
      <c r="D115" s="9" t="s">
        <v>21</v>
      </c>
      <c r="E115" s="9">
        <v>150</v>
      </c>
      <c r="F115" s="1"/>
      <c r="G115" s="11">
        <f t="shared" si="9"/>
        <v>0</v>
      </c>
    </row>
    <row r="116" spans="2:7" ht="84" customHeight="1">
      <c r="B116" s="9">
        <f t="shared" si="10"/>
        <v>88</v>
      </c>
      <c r="C116" s="10" t="s">
        <v>109</v>
      </c>
      <c r="D116" s="9" t="s">
        <v>25</v>
      </c>
      <c r="E116" s="9">
        <v>100</v>
      </c>
      <c r="F116" s="1"/>
      <c r="G116" s="11">
        <f t="shared" si="9"/>
        <v>0</v>
      </c>
    </row>
    <row r="117" spans="2:7" ht="63">
      <c r="B117" s="9">
        <f t="shared" si="10"/>
        <v>89</v>
      </c>
      <c r="C117" s="10" t="s">
        <v>110</v>
      </c>
      <c r="D117" s="9" t="s">
        <v>25</v>
      </c>
      <c r="E117" s="9">
        <v>40</v>
      </c>
      <c r="F117" s="1"/>
      <c r="G117" s="11">
        <f t="shared" si="9"/>
        <v>0</v>
      </c>
    </row>
    <row r="118" spans="2:7" ht="30">
      <c r="B118" s="9">
        <f t="shared" si="10"/>
        <v>90</v>
      </c>
      <c r="C118" s="10" t="s">
        <v>27</v>
      </c>
      <c r="D118" s="9" t="s">
        <v>14</v>
      </c>
      <c r="E118" s="9">
        <v>10</v>
      </c>
      <c r="F118" s="1"/>
      <c r="G118" s="11">
        <f t="shared" si="9"/>
        <v>0</v>
      </c>
    </row>
    <row r="119" spans="2:7" ht="30">
      <c r="B119" s="9">
        <f t="shared" si="10"/>
        <v>91</v>
      </c>
      <c r="C119" s="10" t="s">
        <v>28</v>
      </c>
      <c r="D119" s="9" t="s">
        <v>14</v>
      </c>
      <c r="E119" s="9">
        <v>5</v>
      </c>
      <c r="F119" s="1"/>
      <c r="G119" s="11">
        <f t="shared" si="9"/>
        <v>0</v>
      </c>
    </row>
    <row r="120" spans="2:7" ht="30">
      <c r="B120" s="9">
        <f t="shared" si="10"/>
        <v>92</v>
      </c>
      <c r="C120" s="10" t="s">
        <v>29</v>
      </c>
      <c r="D120" s="9" t="s">
        <v>21</v>
      </c>
      <c r="E120" s="9">
        <v>40</v>
      </c>
      <c r="F120" s="1"/>
      <c r="G120" s="11">
        <f t="shared" si="9"/>
        <v>0</v>
      </c>
    </row>
    <row r="121" spans="2:7" ht="30">
      <c r="B121" s="9">
        <f t="shared" si="10"/>
        <v>93</v>
      </c>
      <c r="C121" s="10" t="s">
        <v>30</v>
      </c>
      <c r="D121" s="9" t="s">
        <v>21</v>
      </c>
      <c r="E121" s="9">
        <v>15</v>
      </c>
      <c r="F121" s="1"/>
      <c r="G121" s="11">
        <f t="shared" si="9"/>
        <v>0</v>
      </c>
    </row>
    <row r="122" spans="2:7">
      <c r="B122" s="9"/>
      <c r="C122" s="18"/>
      <c r="D122" s="9"/>
      <c r="E122" s="9"/>
      <c r="F122" s="11"/>
      <c r="G122" s="11">
        <f>SUM(G83:G121)</f>
        <v>0</v>
      </c>
    </row>
    <row r="123" spans="2:7">
      <c r="B123" s="40" t="s">
        <v>53</v>
      </c>
      <c r="C123" s="45"/>
      <c r="D123" s="45"/>
      <c r="E123" s="45"/>
      <c r="F123" s="45"/>
      <c r="G123" s="46"/>
    </row>
    <row r="124" spans="2:7">
      <c r="B124" s="9"/>
      <c r="C124" s="24"/>
      <c r="D124" s="9"/>
      <c r="E124" s="9"/>
      <c r="F124" s="11"/>
      <c r="G124" s="11"/>
    </row>
    <row r="125" spans="2:7">
      <c r="B125" s="9">
        <v>94</v>
      </c>
      <c r="C125" s="18" t="s">
        <v>77</v>
      </c>
      <c r="D125" s="9" t="s">
        <v>6</v>
      </c>
      <c r="E125" s="9">
        <v>150</v>
      </c>
      <c r="F125" s="1"/>
      <c r="G125" s="11">
        <f>E125*F125</f>
        <v>0</v>
      </c>
    </row>
    <row r="126" spans="2:7" ht="30">
      <c r="B126" s="9">
        <f>B125+1</f>
        <v>95</v>
      </c>
      <c r="C126" s="10" t="s">
        <v>34</v>
      </c>
      <c r="D126" s="9" t="s">
        <v>6</v>
      </c>
      <c r="E126" s="9">
        <v>300</v>
      </c>
      <c r="F126" s="1"/>
      <c r="G126" s="11">
        <f t="shared" ref="G126:G145" si="11">E126*F126</f>
        <v>0</v>
      </c>
    </row>
    <row r="127" spans="2:7">
      <c r="B127" s="9">
        <f t="shared" ref="B127:B144" si="12">B126+1</f>
        <v>96</v>
      </c>
      <c r="C127" s="18" t="s">
        <v>85</v>
      </c>
      <c r="D127" s="9" t="s">
        <v>6</v>
      </c>
      <c r="E127" s="9">
        <v>30</v>
      </c>
      <c r="F127" s="1"/>
      <c r="G127" s="11">
        <f t="shared" si="11"/>
        <v>0</v>
      </c>
    </row>
    <row r="128" spans="2:7">
      <c r="B128" s="9">
        <f t="shared" si="12"/>
        <v>97</v>
      </c>
      <c r="C128" s="18" t="s">
        <v>86</v>
      </c>
      <c r="D128" s="9" t="s">
        <v>6</v>
      </c>
      <c r="E128" s="9">
        <v>90</v>
      </c>
      <c r="F128" s="1"/>
      <c r="G128" s="11">
        <f t="shared" si="11"/>
        <v>0</v>
      </c>
    </row>
    <row r="129" spans="2:7">
      <c r="B129" s="9">
        <f t="shared" si="12"/>
        <v>98</v>
      </c>
      <c r="C129" s="18" t="s">
        <v>32</v>
      </c>
      <c r="D129" s="9" t="s">
        <v>6</v>
      </c>
      <c r="E129" s="9">
        <v>40</v>
      </c>
      <c r="F129" s="1"/>
      <c r="G129" s="11">
        <f t="shared" si="11"/>
        <v>0</v>
      </c>
    </row>
    <row r="130" spans="2:7">
      <c r="B130" s="9">
        <f t="shared" si="12"/>
        <v>99</v>
      </c>
      <c r="C130" s="18" t="s">
        <v>33</v>
      </c>
      <c r="D130" s="9" t="s">
        <v>6</v>
      </c>
      <c r="E130" s="9">
        <v>40</v>
      </c>
      <c r="F130" s="1"/>
      <c r="G130" s="11">
        <f t="shared" si="11"/>
        <v>0</v>
      </c>
    </row>
    <row r="131" spans="2:7">
      <c r="B131" s="9">
        <f t="shared" si="12"/>
        <v>100</v>
      </c>
      <c r="C131" s="18" t="s">
        <v>102</v>
      </c>
      <c r="D131" s="9" t="s">
        <v>6</v>
      </c>
      <c r="E131" s="9">
        <v>100</v>
      </c>
      <c r="F131" s="1"/>
      <c r="G131" s="11">
        <f t="shared" si="11"/>
        <v>0</v>
      </c>
    </row>
    <row r="132" spans="2:7" ht="30">
      <c r="B132" s="9">
        <f t="shared" si="12"/>
        <v>101</v>
      </c>
      <c r="C132" s="10" t="s">
        <v>103</v>
      </c>
      <c r="D132" s="9" t="s">
        <v>6</v>
      </c>
      <c r="E132" s="9">
        <v>150</v>
      </c>
      <c r="F132" s="1"/>
      <c r="G132" s="11">
        <f t="shared" si="11"/>
        <v>0</v>
      </c>
    </row>
    <row r="133" spans="2:7">
      <c r="B133" s="9">
        <f t="shared" si="12"/>
        <v>102</v>
      </c>
      <c r="C133" s="10" t="s">
        <v>40</v>
      </c>
      <c r="D133" s="9" t="s">
        <v>6</v>
      </c>
      <c r="E133" s="9">
        <v>30</v>
      </c>
      <c r="F133" s="1"/>
      <c r="G133" s="11">
        <f t="shared" si="11"/>
        <v>0</v>
      </c>
    </row>
    <row r="134" spans="2:7">
      <c r="B134" s="9">
        <f t="shared" si="12"/>
        <v>103</v>
      </c>
      <c r="C134" s="10" t="s">
        <v>41</v>
      </c>
      <c r="D134" s="9" t="s">
        <v>6</v>
      </c>
      <c r="E134" s="9">
        <v>15</v>
      </c>
      <c r="F134" s="1"/>
      <c r="G134" s="11">
        <f t="shared" si="11"/>
        <v>0</v>
      </c>
    </row>
    <row r="135" spans="2:7">
      <c r="B135" s="9">
        <f t="shared" si="12"/>
        <v>104</v>
      </c>
      <c r="C135" s="10" t="s">
        <v>88</v>
      </c>
      <c r="D135" s="9" t="s">
        <v>6</v>
      </c>
      <c r="E135" s="9">
        <v>20</v>
      </c>
      <c r="F135" s="1"/>
      <c r="G135" s="11">
        <f t="shared" si="11"/>
        <v>0</v>
      </c>
    </row>
    <row r="136" spans="2:7">
      <c r="B136" s="9">
        <f t="shared" si="12"/>
        <v>105</v>
      </c>
      <c r="C136" s="10" t="s">
        <v>42</v>
      </c>
      <c r="D136" s="9" t="s">
        <v>6</v>
      </c>
      <c r="E136" s="9">
        <v>180</v>
      </c>
      <c r="F136" s="1"/>
      <c r="G136" s="11">
        <f t="shared" si="11"/>
        <v>0</v>
      </c>
    </row>
    <row r="137" spans="2:7" ht="30">
      <c r="B137" s="9">
        <f t="shared" si="12"/>
        <v>106</v>
      </c>
      <c r="C137" s="10" t="s">
        <v>35</v>
      </c>
      <c r="D137" s="9" t="s">
        <v>6</v>
      </c>
      <c r="E137" s="9">
        <v>100</v>
      </c>
      <c r="F137" s="1"/>
      <c r="G137" s="11">
        <f t="shared" si="11"/>
        <v>0</v>
      </c>
    </row>
    <row r="138" spans="2:7">
      <c r="B138" s="9">
        <f t="shared" si="12"/>
        <v>107</v>
      </c>
      <c r="C138" s="18" t="s">
        <v>36</v>
      </c>
      <c r="D138" s="9" t="s">
        <v>6</v>
      </c>
      <c r="E138" s="9">
        <v>50</v>
      </c>
      <c r="F138" s="1"/>
      <c r="G138" s="11">
        <f t="shared" si="11"/>
        <v>0</v>
      </c>
    </row>
    <row r="139" spans="2:7">
      <c r="B139" s="9">
        <f t="shared" si="12"/>
        <v>108</v>
      </c>
      <c r="C139" s="10" t="s">
        <v>37</v>
      </c>
      <c r="D139" s="9" t="s">
        <v>6</v>
      </c>
      <c r="E139" s="9">
        <v>50</v>
      </c>
      <c r="F139" s="1"/>
      <c r="G139" s="11">
        <f t="shared" si="11"/>
        <v>0</v>
      </c>
    </row>
    <row r="140" spans="2:7">
      <c r="B140" s="9">
        <f t="shared" si="12"/>
        <v>109</v>
      </c>
      <c r="C140" s="10" t="s">
        <v>38</v>
      </c>
      <c r="D140" s="9" t="s">
        <v>6</v>
      </c>
      <c r="E140" s="9">
        <v>50</v>
      </c>
      <c r="F140" s="1"/>
      <c r="G140" s="11">
        <f t="shared" si="11"/>
        <v>0</v>
      </c>
    </row>
    <row r="141" spans="2:7">
      <c r="B141" s="9">
        <f t="shared" si="12"/>
        <v>110</v>
      </c>
      <c r="C141" s="29" t="s">
        <v>39</v>
      </c>
      <c r="D141" s="9" t="s">
        <v>31</v>
      </c>
      <c r="E141" s="9">
        <v>15</v>
      </c>
      <c r="F141" s="1"/>
      <c r="G141" s="11">
        <f t="shared" si="11"/>
        <v>0</v>
      </c>
    </row>
    <row r="142" spans="2:7">
      <c r="B142" s="9">
        <f t="shared" si="12"/>
        <v>111</v>
      </c>
      <c r="C142" s="10" t="s">
        <v>87</v>
      </c>
      <c r="D142" s="9" t="s">
        <v>6</v>
      </c>
      <c r="E142" s="9">
        <v>20</v>
      </c>
      <c r="F142" s="1"/>
      <c r="G142" s="11">
        <f t="shared" si="11"/>
        <v>0</v>
      </c>
    </row>
    <row r="143" spans="2:7" ht="16.5" customHeight="1">
      <c r="B143" s="9">
        <f t="shared" si="12"/>
        <v>112</v>
      </c>
      <c r="C143" s="30" t="s">
        <v>100</v>
      </c>
      <c r="D143" s="9" t="s">
        <v>101</v>
      </c>
      <c r="E143" s="9">
        <v>2</v>
      </c>
      <c r="F143" s="1"/>
      <c r="G143" s="11">
        <f t="shared" si="11"/>
        <v>0</v>
      </c>
    </row>
    <row r="144" spans="2:7">
      <c r="B144" s="9">
        <f t="shared" si="12"/>
        <v>113</v>
      </c>
      <c r="C144" s="10" t="s">
        <v>111</v>
      </c>
      <c r="D144" s="9" t="s">
        <v>6</v>
      </c>
      <c r="E144" s="9">
        <v>20</v>
      </c>
      <c r="F144" s="1"/>
      <c r="G144" s="11">
        <f t="shared" si="11"/>
        <v>0</v>
      </c>
    </row>
    <row r="145" spans="2:7">
      <c r="B145" s="9">
        <v>114</v>
      </c>
      <c r="C145" s="10" t="s">
        <v>120</v>
      </c>
      <c r="D145" s="9" t="s">
        <v>6</v>
      </c>
      <c r="E145" s="9">
        <v>5</v>
      </c>
      <c r="F145" s="1"/>
      <c r="G145" s="11">
        <f t="shared" si="11"/>
        <v>0</v>
      </c>
    </row>
    <row r="146" spans="2:7">
      <c r="B146" s="9"/>
      <c r="C146" s="10"/>
      <c r="D146" s="9"/>
      <c r="E146" s="9"/>
      <c r="F146" s="11"/>
      <c r="G146" s="11">
        <f>SUM(G125:G145)</f>
        <v>0</v>
      </c>
    </row>
    <row r="147" spans="2:7">
      <c r="B147" s="9"/>
      <c r="C147" s="24" t="s">
        <v>122</v>
      </c>
      <c r="D147" s="9"/>
      <c r="E147" s="9"/>
      <c r="F147" s="18" t="s">
        <v>46</v>
      </c>
      <c r="G147" s="11">
        <f>(SUM(G12:G18)+SUM(G22:G28)+SUM(G32:G41)+SUM(G47:G61)+SUM(G65:G79)+SUM(G83:G121)+SUM(G125:G144))</f>
        <v>0</v>
      </c>
    </row>
    <row r="148" spans="2:7">
      <c r="D148" s="43" t="s">
        <v>123</v>
      </c>
      <c r="E148" s="44"/>
      <c r="F148" s="44"/>
      <c r="G148" s="44"/>
    </row>
    <row r="151" spans="2:7">
      <c r="C151" s="31" t="s">
        <v>47</v>
      </c>
      <c r="D151" s="32"/>
      <c r="E151" s="32"/>
      <c r="F151" s="32"/>
    </row>
    <row r="152" spans="2:7">
      <c r="C152" s="31" t="s">
        <v>126</v>
      </c>
      <c r="D152" s="32"/>
      <c r="E152" s="32"/>
      <c r="F152" s="32"/>
    </row>
    <row r="153" spans="2:7">
      <c r="C153" s="31" t="s">
        <v>125</v>
      </c>
      <c r="D153" s="31"/>
      <c r="E153" s="31"/>
      <c r="F153" s="31"/>
    </row>
    <row r="154" spans="2:7">
      <c r="C154" s="31" t="s">
        <v>124</v>
      </c>
    </row>
  </sheetData>
  <sheetProtection algorithmName="SHA-512" hashValue="zH3TH/fYWDhAhHxnPU6Tc/uiB+4/snREEtZrwKd3UG7gW46AZChrYDFKuGRL6L9G39DO0BaOWXfb/QlO+GRv8w==" saltValue="Sz3nPh7PaI0Lf3ffBFQoEg==" spinCount="100000" sheet="1" objects="1" scenarios="1"/>
  <mergeCells count="16">
    <mergeCell ref="B63:G63"/>
    <mergeCell ref="B81:G81"/>
    <mergeCell ref="D148:G148"/>
    <mergeCell ref="B123:G123"/>
    <mergeCell ref="B8:G8"/>
    <mergeCell ref="B10:G10"/>
    <mergeCell ref="B20:G20"/>
    <mergeCell ref="B30:G30"/>
    <mergeCell ref="B43:G43"/>
    <mergeCell ref="B45:G45"/>
    <mergeCell ref="B6:G6"/>
    <mergeCell ref="B1:G1"/>
    <mergeCell ref="B2:G2"/>
    <mergeCell ref="B3:G3"/>
    <mergeCell ref="B4:G4"/>
    <mergeCell ref="B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Priedas 4.1 I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Irena Kudzinskienė</cp:lastModifiedBy>
  <dcterms:created xsi:type="dcterms:W3CDTF">2025-01-31T12:13:24Z</dcterms:created>
  <dcterms:modified xsi:type="dcterms:W3CDTF">2026-03-04T07:20:04Z</dcterms:modified>
</cp:coreProperties>
</file>